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E3C2B77-A766-46D1-A489-FC4EDEF4F34A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'!$A$1:$K$27</definedName>
    <definedName name="_xlnm.Print_Area" localSheetId="1">'havelvac '!$A$1:$E$30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24" l="1"/>
  <c r="H10" i="24"/>
  <c r="H11" i="24"/>
  <c r="H12" i="24"/>
  <c r="H13" i="24"/>
  <c r="H14" i="24"/>
  <c r="H15" i="24"/>
  <c r="H16" i="24"/>
  <c r="H17" i="24"/>
  <c r="H18" i="24"/>
  <c r="H19" i="24"/>
  <c r="H20" i="24"/>
  <c r="H21" i="24"/>
  <c r="H8" i="24"/>
  <c r="H22" i="24" l="1"/>
  <c r="C26" i="25"/>
  <c r="F25" i="25"/>
  <c r="E25" i="25"/>
  <c r="F24" i="25"/>
  <c r="E24" i="25"/>
  <c r="F23" i="25"/>
  <c r="E23" i="25"/>
  <c r="F22" i="25"/>
  <c r="E22" i="25"/>
  <c r="F21" i="25"/>
  <c r="E21" i="25"/>
  <c r="F20" i="25"/>
  <c r="E20" i="25"/>
  <c r="F19" i="25"/>
  <c r="E19" i="25"/>
  <c r="E18" i="25"/>
  <c r="F17" i="25"/>
  <c r="E17" i="25"/>
  <c r="F16" i="25"/>
  <c r="E16" i="25"/>
  <c r="F15" i="25"/>
  <c r="E15" i="25"/>
  <c r="F14" i="25"/>
  <c r="E14" i="25"/>
  <c r="F13" i="25"/>
  <c r="E13" i="25"/>
  <c r="F12" i="25"/>
  <c r="F26" i="25" s="1"/>
  <c r="E12" i="25"/>
  <c r="F22" i="24"/>
  <c r="C22" i="24"/>
  <c r="I21" i="24"/>
  <c r="J21" i="24"/>
  <c r="E21" i="24"/>
  <c r="J20" i="24"/>
  <c r="I20" i="24"/>
  <c r="E20" i="24"/>
  <c r="K20" i="24" s="1"/>
  <c r="I19" i="24"/>
  <c r="E19" i="24"/>
  <c r="I18" i="24"/>
  <c r="E18" i="24"/>
  <c r="I17" i="24"/>
  <c r="J17" i="24"/>
  <c r="E17" i="24"/>
  <c r="J16" i="24"/>
  <c r="I16" i="24"/>
  <c r="E16" i="24"/>
  <c r="I15" i="24"/>
  <c r="J15" i="24"/>
  <c r="E15" i="24"/>
  <c r="J14" i="24"/>
  <c r="I14" i="24"/>
  <c r="E14" i="24"/>
  <c r="I13" i="24"/>
  <c r="J13" i="24"/>
  <c r="E13" i="24"/>
  <c r="J12" i="24"/>
  <c r="I12" i="24"/>
  <c r="E12" i="24"/>
  <c r="J11" i="24"/>
  <c r="I11" i="24"/>
  <c r="E11" i="24"/>
  <c r="K11" i="24" s="1"/>
  <c r="J10" i="24"/>
  <c r="I10" i="24"/>
  <c r="E10" i="24"/>
  <c r="J9" i="24"/>
  <c r="I9" i="24"/>
  <c r="E9" i="24"/>
  <c r="K9" i="24" s="1"/>
  <c r="J8" i="24"/>
  <c r="I8" i="24"/>
  <c r="E8" i="24"/>
  <c r="E26" i="25" l="1"/>
  <c r="K18" i="24"/>
  <c r="J18" i="24"/>
  <c r="I22" i="24"/>
  <c r="K12" i="24"/>
  <c r="K16" i="24"/>
  <c r="K19" i="24"/>
  <c r="K10" i="24"/>
  <c r="E22" i="24"/>
  <c r="K8" i="24"/>
  <c r="K14" i="24"/>
  <c r="K21" i="24"/>
  <c r="K17" i="24"/>
  <c r="K15" i="24"/>
  <c r="J19" i="24"/>
  <c r="K13" i="24" l="1"/>
  <c r="K22" i="24" s="1"/>
</calcChain>
</file>

<file path=xl/sharedStrings.xml><?xml version="1.0" encoding="utf-8"?>
<sst xmlns="http://schemas.openxmlformats.org/spreadsheetml/2006/main" count="70" uniqueCount="45">
  <si>
    <t>հ/հ</t>
  </si>
  <si>
    <t>Երևանի քաղաքապետի</t>
  </si>
  <si>
    <t xml:space="preserve">Հաստատված է </t>
  </si>
  <si>
    <t>ԸՆԴԱՄԵՆԸ</t>
  </si>
  <si>
    <t>ԵՐԵՎԱՆԻ ՔԱՂԱՔԱՊԵՏ՝</t>
  </si>
  <si>
    <t>ՏԻԳՐԱՆ ԱՎԻՆՅԱՆ</t>
  </si>
  <si>
    <t>ՀԱՄԵՄԱՏԱԿԱՆ ՏԵՂԵԿԱՆՔ</t>
  </si>
  <si>
    <t xml:space="preserve"> «Ավետ Տերտերյանի անվան արվեստի դպրոց» համայնքային ոչ առևտրային կազմակերպության  </t>
  </si>
  <si>
    <t>ՀԱՍՏԻՔԱՑՈՒՑԱԿԻ ԵՎ ՊԱՇՏՈՆԱՅԻՆ ԴՐՈՒՅՔԱՉԱՓԵՐԻ</t>
  </si>
  <si>
    <t>դրամ</t>
  </si>
  <si>
    <t>Հաստիքների
 անվանումը</t>
  </si>
  <si>
    <t>Գործող</t>
  </si>
  <si>
    <t>Տարբերություն</t>
  </si>
  <si>
    <t xml:space="preserve"> Հաստիքի  քանակը</t>
  </si>
  <si>
    <t xml:space="preserve"> Հաստիքի ամսական պաշտոնային դրույքաչափը</t>
  </si>
  <si>
    <t>Ընդամենն ամսական աշխատավարձը</t>
  </si>
  <si>
    <t>Տնօրեն</t>
  </si>
  <si>
    <t>Փոխտնօրեն ուսումնական գծով</t>
  </si>
  <si>
    <t>Փոխտնօրեն կազմակերպչական գծով</t>
  </si>
  <si>
    <t>Գլխավոր հաշվապահ</t>
  </si>
  <si>
    <t>Տնտեսվար</t>
  </si>
  <si>
    <t>Գործավար</t>
  </si>
  <si>
    <t>Համակարգչային օպերատոր</t>
  </si>
  <si>
    <t>Բուժքույր</t>
  </si>
  <si>
    <t>Գրադարանավար</t>
  </si>
  <si>
    <t>Դաշնամուր լարող</t>
  </si>
  <si>
    <t>Բանվոր</t>
  </si>
  <si>
    <t>Հավաքարար</t>
  </si>
  <si>
    <t>Այգեպան</t>
  </si>
  <si>
    <t xml:space="preserve">Պահակ </t>
  </si>
  <si>
    <t>Տնօրեն՝</t>
  </si>
  <si>
    <t>Ա. Մարտիրոսյան</t>
  </si>
  <si>
    <t>Գլխավոր հաշվապահ՝</t>
  </si>
  <si>
    <t>Կ.Տ.</t>
  </si>
  <si>
    <t>_____. _____. 2025 թ.</t>
  </si>
  <si>
    <t>հ. __________- Ա որոշմամբ</t>
  </si>
  <si>
    <t xml:space="preserve">«ԱՎԵՏ ՏԵՐՏԵՐՅԱՆԻ ԱՆՎԱՆ ԱՐՎԵՍՏԻ ԴՊՐՈՑ» ՀԱՄԱՅՆՔԱՅԻՆ ՈՉ ԱՌԵՎՏՐԱՅԻՆ ԿԱԶՄԱԿԵՐՊՈՒԹՅԱՆ  </t>
  </si>
  <si>
    <t>ՀԱՍՏԻՔԱՑՈՒՑԱԿԸ ԵՎ ՊԱՇՏՈՆԱՅԻՆ ԴՐՈՒՅՔԱՉԱՓԵՐԸ</t>
  </si>
  <si>
    <t>Հաստիքների անվանումը</t>
  </si>
  <si>
    <t>Ընդամենը
 ամսական աշխատավարձը</t>
  </si>
  <si>
    <t>Աշխատավարձ + սոց.վճար (ս.3 + ս.8)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</si>
  <si>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</si>
  <si>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Ն. Իսահակյան</t>
  </si>
  <si>
    <t xml:space="preserve">Առաջարկվող </t>
  </si>
  <si>
    <t xml:space="preserve">Հավելված 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</si>
</sst>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sz val="10"/>
      <name val="Arial"/>
      <charset val="204"/>
    </font>
    <font>
      <b/>
      <sz val="12"/>
      <color indexed="8"/>
      <name val="GHEA Grapalat"/>
      <family val="3"/>
    </font>
    <font>
      <b/>
      <i/>
      <sz val="9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3" fillId="0" borderId="0"/>
    <xf numFmtId="0" fontId="35" fillId="0" borderId="0"/>
    <xf numFmtId="0" fontId="6" fillId="0" borderId="0"/>
    <xf numFmtId="0" fontId="6" fillId="0" borderId="0"/>
    <xf numFmtId="0" fontId="5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4" fillId="0" borderId="0"/>
  </cellStyleXfs>
  <cellXfs count="100">
    <xf numFmtId="0" fontId="0" fillId="0" borderId="0" xfId="0"/>
    <xf numFmtId="0" fontId="30" fillId="0" borderId="0" xfId="0" applyFont="1" applyAlignment="1">
      <alignment horizontal="right" vertical="center"/>
    </xf>
    <xf numFmtId="164" fontId="28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38" fillId="0" borderId="10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0" fillId="0" borderId="10" xfId="0" applyFont="1" applyBorder="1" applyAlignment="1">
      <alignment horizontal="center" wrapText="1"/>
    </xf>
    <xf numFmtId="0" fontId="30" fillId="0" borderId="10" xfId="0" applyFont="1" applyBorder="1" applyAlignment="1">
      <alignment vertical="center" wrapText="1"/>
    </xf>
    <xf numFmtId="2" fontId="30" fillId="0" borderId="10" xfId="0" applyNumberFormat="1" applyFont="1" applyBorder="1" applyAlignment="1">
      <alignment horizontal="center" vertical="center" wrapText="1"/>
    </xf>
    <xf numFmtId="3" fontId="36" fillId="25" borderId="10" xfId="0" applyNumberFormat="1" applyFont="1" applyFill="1" applyBorder="1" applyAlignment="1">
      <alignment horizontal="center" vertical="center"/>
    </xf>
    <xf numFmtId="1" fontId="30" fillId="0" borderId="10" xfId="0" applyNumberFormat="1" applyFont="1" applyBorder="1" applyAlignment="1">
      <alignment horizontal="center" vertical="center" wrapText="1"/>
    </xf>
    <xf numFmtId="0" fontId="30" fillId="24" borderId="0" xfId="65" applyFont="1" applyFill="1" applyAlignment="1">
      <alignment horizontal="center" vertical="center"/>
    </xf>
    <xf numFmtId="165" fontId="30" fillId="24" borderId="0" xfId="65" applyNumberFormat="1" applyFont="1" applyFill="1" applyAlignment="1">
      <alignment horizontal="center" vertical="center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24" borderId="0" xfId="0" applyFont="1" applyFill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2" fontId="28" fillId="0" borderId="10" xfId="0" applyNumberFormat="1" applyFont="1" applyBorder="1" applyAlignment="1">
      <alignment horizontal="center" vertical="center" wrapText="1"/>
    </xf>
    <xf numFmtId="164" fontId="28" fillId="0" borderId="10" xfId="0" applyNumberFormat="1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4" fontId="28" fillId="0" borderId="10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3" fontId="28" fillId="0" borderId="0" xfId="0" applyNumberFormat="1" applyFont="1" applyAlignment="1">
      <alignment horizontal="center" vertical="center" wrapText="1"/>
    </xf>
    <xf numFmtId="0" fontId="32" fillId="25" borderId="0" xfId="0" applyFont="1" applyFill="1" applyAlignment="1">
      <alignment horizontal="left" vertical="center" wrapText="1"/>
    </xf>
    <xf numFmtId="0" fontId="29" fillId="25" borderId="0" xfId="0" applyFont="1" applyFill="1" applyAlignment="1">
      <alignment horizontal="left" vertical="center" wrapText="1"/>
    </xf>
    <xf numFmtId="0" fontId="32" fillId="25" borderId="0" xfId="0" applyFont="1" applyFill="1" applyAlignment="1">
      <alignment vertical="center" wrapText="1"/>
    </xf>
    <xf numFmtId="1" fontId="30" fillId="0" borderId="11" xfId="0" applyNumberFormat="1" applyFont="1" applyBorder="1" applyAlignment="1">
      <alignment horizontal="center" wrapText="1"/>
    </xf>
    <xf numFmtId="3" fontId="28" fillId="0" borderId="11" xfId="0" applyNumberFormat="1" applyFont="1" applyBorder="1" applyAlignment="1">
      <alignment horizontal="center" vertical="center" wrapText="1"/>
    </xf>
    <xf numFmtId="0" fontId="30" fillId="0" borderId="0" xfId="77" applyFont="1" applyAlignment="1">
      <alignment horizontal="center" vertical="center"/>
    </xf>
    <xf numFmtId="0" fontId="28" fillId="0" borderId="0" xfId="78" applyFont="1" applyAlignment="1">
      <alignment horizontal="right" vertical="center"/>
    </xf>
    <xf numFmtId="0" fontId="30" fillId="0" borderId="0" xfId="77" applyFont="1" applyAlignment="1" applyProtection="1">
      <alignment horizontal="right" vertical="center"/>
      <protection locked="0"/>
    </xf>
    <xf numFmtId="0" fontId="28" fillId="0" borderId="0" xfId="78" applyFont="1" applyAlignment="1">
      <alignment horizontal="right"/>
    </xf>
    <xf numFmtId="4" fontId="30" fillId="0" borderId="0" xfId="77" applyNumberFormat="1" applyFont="1" applyAlignment="1">
      <alignment horizontal="center" vertical="center"/>
    </xf>
    <xf numFmtId="0" fontId="30" fillId="0" borderId="0" xfId="77" applyFont="1"/>
    <xf numFmtId="0" fontId="30" fillId="0" borderId="0" xfId="77" applyFont="1" applyAlignment="1">
      <alignment horizontal="left"/>
    </xf>
    <xf numFmtId="0" fontId="30" fillId="0" borderId="0" xfId="77" applyFont="1" applyAlignment="1">
      <alignment horizontal="right" vertical="center"/>
    </xf>
    <xf numFmtId="2" fontId="40" fillId="0" borderId="10" xfId="77" applyNumberFormat="1" applyFont="1" applyBorder="1" applyAlignment="1">
      <alignment horizontal="center" vertical="center"/>
    </xf>
    <xf numFmtId="0" fontId="31" fillId="0" borderId="10" xfId="77" applyFont="1" applyBorder="1" applyAlignment="1">
      <alignment horizontal="center" vertical="center" wrapText="1"/>
    </xf>
    <xf numFmtId="0" fontId="31" fillId="0" borderId="12" xfId="77" applyFont="1" applyBorder="1" applyAlignment="1">
      <alignment horizontal="center" vertical="center" wrapText="1"/>
    </xf>
    <xf numFmtId="0" fontId="31" fillId="0" borderId="0" xfId="77" applyFont="1" applyAlignment="1">
      <alignment horizontal="center" vertical="center"/>
    </xf>
    <xf numFmtId="0" fontId="38" fillId="0" borderId="10" xfId="77" applyFont="1" applyBorder="1" applyAlignment="1">
      <alignment horizontal="center" vertical="center" wrapText="1"/>
    </xf>
    <xf numFmtId="0" fontId="41" fillId="0" borderId="10" xfId="77" applyFont="1" applyBorder="1" applyAlignment="1">
      <alignment horizontal="center" vertical="center" wrapText="1"/>
    </xf>
    <xf numFmtId="0" fontId="38" fillId="0" borderId="0" xfId="77" applyFont="1" applyAlignment="1">
      <alignment horizontal="center" vertical="center"/>
    </xf>
    <xf numFmtId="0" fontId="30" fillId="0" borderId="10" xfId="77" applyFont="1" applyBorder="1" applyAlignment="1">
      <alignment horizontal="center" wrapText="1"/>
    </xf>
    <xf numFmtId="0" fontId="30" fillId="0" borderId="10" xfId="77" applyFont="1" applyBorder="1" applyAlignment="1">
      <alignment vertical="center" wrapText="1"/>
    </xf>
    <xf numFmtId="2" fontId="30" fillId="0" borderId="10" xfId="77" applyNumberFormat="1" applyFont="1" applyBorder="1" applyAlignment="1">
      <alignment horizontal="center" vertical="center" wrapText="1"/>
    </xf>
    <xf numFmtId="3" fontId="36" fillId="25" borderId="10" xfId="77" applyNumberFormat="1" applyFont="1" applyFill="1" applyBorder="1" applyAlignment="1">
      <alignment horizontal="center" vertical="center"/>
    </xf>
    <xf numFmtId="3" fontId="30" fillId="0" borderId="10" xfId="77" applyNumberFormat="1" applyFont="1" applyBorder="1" applyAlignment="1">
      <alignment horizontal="center" vertical="center" wrapText="1"/>
    </xf>
    <xf numFmtId="164" fontId="36" fillId="0" borderId="10" xfId="77" applyNumberFormat="1" applyFont="1" applyBorder="1" applyAlignment="1">
      <alignment horizontal="center" vertical="center"/>
    </xf>
    <xf numFmtId="0" fontId="30" fillId="0" borderId="10" xfId="77" applyFont="1" applyBorder="1" applyAlignment="1">
      <alignment horizontal="left" vertical="center" wrapText="1"/>
    </xf>
    <xf numFmtId="2" fontId="30" fillId="25" borderId="10" xfId="77" applyNumberFormat="1" applyFont="1" applyFill="1" applyBorder="1" applyAlignment="1">
      <alignment horizontal="center" vertical="center" wrapText="1"/>
    </xf>
    <xf numFmtId="0" fontId="28" fillId="0" borderId="10" xfId="77" applyFont="1" applyBorder="1" applyAlignment="1">
      <alignment horizontal="center" vertical="center" wrapText="1"/>
    </xf>
    <xf numFmtId="0" fontId="28" fillId="0" borderId="10" xfId="77" applyFont="1" applyBorder="1" applyAlignment="1">
      <alignment horizontal="left" vertical="center" wrapText="1"/>
    </xf>
    <xf numFmtId="4" fontId="28" fillId="0" borderId="10" xfId="77" applyNumberFormat="1" applyFont="1" applyBorder="1" applyAlignment="1">
      <alignment horizontal="center" vertical="center" wrapText="1"/>
    </xf>
    <xf numFmtId="164" fontId="28" fillId="0" borderId="10" xfId="77" applyNumberFormat="1" applyFont="1" applyBorder="1" applyAlignment="1">
      <alignment horizontal="center" vertical="center" wrapText="1"/>
    </xf>
    <xf numFmtId="3" fontId="28" fillId="0" borderId="10" xfId="77" applyNumberFormat="1" applyFont="1" applyBorder="1" applyAlignment="1">
      <alignment horizontal="center" vertical="center" wrapText="1"/>
    </xf>
    <xf numFmtId="164" fontId="30" fillId="0" borderId="0" xfId="77" applyNumberFormat="1" applyFont="1" applyAlignment="1">
      <alignment horizontal="center" vertical="center"/>
    </xf>
    <xf numFmtId="3" fontId="30" fillId="0" borderId="0" xfId="77" applyNumberFormat="1" applyFont="1" applyAlignment="1">
      <alignment horizontal="center" vertical="center"/>
    </xf>
    <xf numFmtId="0" fontId="30" fillId="0" borderId="0" xfId="77" applyFont="1" applyAlignment="1">
      <alignment horizontal="left" vertical="center"/>
    </xf>
    <xf numFmtId="0" fontId="32" fillId="0" borderId="0" xfId="77" applyFont="1" applyAlignment="1">
      <alignment horizontal="left" vertical="center" wrapText="1"/>
    </xf>
    <xf numFmtId="0" fontId="28" fillId="0" borderId="0" xfId="77" applyFont="1" applyAlignment="1">
      <alignment horizontal="left" vertical="center"/>
    </xf>
    <xf numFmtId="164" fontId="27" fillId="0" borderId="0" xfId="77" applyNumberFormat="1" applyFont="1" applyAlignment="1">
      <alignment horizontal="center" vertical="center"/>
    </xf>
    <xf numFmtId="4" fontId="27" fillId="0" borderId="0" xfId="77" applyNumberFormat="1" applyFont="1" applyAlignment="1">
      <alignment horizontal="center" vertical="center"/>
    </xf>
    <xf numFmtId="0" fontId="27" fillId="0" borderId="0" xfId="77" applyFont="1" applyAlignment="1">
      <alignment horizontal="center" vertical="center"/>
    </xf>
    <xf numFmtId="0" fontId="30" fillId="0" borderId="0" xfId="79" applyFont="1" applyAlignment="1">
      <alignment horizontal="center" vertical="center"/>
    </xf>
    <xf numFmtId="0" fontId="28" fillId="0" borderId="0" xfId="79" applyFont="1" applyAlignment="1">
      <alignment horizontal="left" wrapText="1"/>
    </xf>
    <xf numFmtId="0" fontId="28" fillId="0" borderId="0" xfId="79" applyFont="1"/>
    <xf numFmtId="0" fontId="27" fillId="0" borderId="0" xfId="77" applyFont="1" applyAlignment="1">
      <alignment horizontal="center" vertical="center" wrapText="1"/>
    </xf>
    <xf numFmtId="0" fontId="30" fillId="0" borderId="0" xfId="65" applyFont="1" applyAlignment="1">
      <alignment horizontal="center" vertical="center"/>
    </xf>
    <xf numFmtId="0" fontId="28" fillId="0" borderId="0" xfId="65" applyFont="1" applyAlignment="1">
      <alignment horizontal="left" vertical="center" wrapText="1"/>
    </xf>
    <xf numFmtId="0" fontId="30" fillId="0" borderId="0" xfId="65" applyFont="1" applyAlignment="1">
      <alignment horizontal="left" vertical="center"/>
    </xf>
    <xf numFmtId="0" fontId="28" fillId="0" borderId="0" xfId="65" applyFont="1" applyAlignment="1">
      <alignment horizontal="left" vertical="center"/>
    </xf>
    <xf numFmtId="0" fontId="28" fillId="0" borderId="0" xfId="77" applyFont="1" applyAlignment="1" applyProtection="1">
      <alignment horizontal="left" vertical="center"/>
      <protection hidden="1"/>
    </xf>
    <xf numFmtId="0" fontId="30" fillId="0" borderId="0" xfId="77" applyFont="1" applyAlignment="1" applyProtection="1">
      <alignment vertical="center"/>
      <protection locked="0"/>
    </xf>
    <xf numFmtId="0" fontId="30" fillId="0" borderId="0" xfId="77" applyFont="1" applyAlignment="1" applyProtection="1">
      <alignment vertical="center"/>
      <protection hidden="1"/>
    </xf>
    <xf numFmtId="0" fontId="30" fillId="0" borderId="0" xfId="77" applyFont="1" applyAlignment="1" applyProtection="1">
      <alignment horizontal="left" vertical="center"/>
      <protection hidden="1"/>
    </xf>
    <xf numFmtId="0" fontId="34" fillId="0" borderId="0" xfId="77" applyFont="1" applyAlignment="1" applyProtection="1">
      <alignment horizontal="center" vertical="center"/>
      <protection hidden="1"/>
    </xf>
    <xf numFmtId="0" fontId="27" fillId="0" borderId="0" xfId="77" applyFont="1" applyAlignment="1" applyProtection="1">
      <alignment horizontal="center" vertical="center"/>
      <protection hidden="1"/>
    </xf>
    <xf numFmtId="0" fontId="30" fillId="0" borderId="0" xfId="77" applyFont="1" applyAlignment="1" applyProtection="1">
      <alignment horizontal="center" vertical="center"/>
      <protection hidden="1"/>
    </xf>
    <xf numFmtId="1" fontId="30" fillId="0" borderId="11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30" fillId="0" borderId="0" xfId="79" applyFont="1" applyAlignment="1">
      <alignment horizontal="center" vertical="center"/>
    </xf>
    <xf numFmtId="0" fontId="30" fillId="0" borderId="0" xfId="78" applyFont="1" applyAlignment="1">
      <alignment horizontal="right" vertical="center"/>
    </xf>
    <xf numFmtId="0" fontId="28" fillId="0" borderId="0" xfId="77" applyFont="1" applyAlignment="1">
      <alignment horizontal="center" vertical="center" wrapText="1"/>
    </xf>
    <xf numFmtId="0" fontId="32" fillId="0" borderId="0" xfId="77" applyFont="1" applyAlignment="1">
      <alignment horizontal="left" vertical="center" wrapText="1"/>
    </xf>
  </cellXfs>
  <cellStyles count="8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0" xr:uid="{00000000-0005-0000-0000-000012000000}"/>
    <cellStyle name="Normal 2" xfId="19" xr:uid="{00000000-0005-0000-0000-000013000000}"/>
    <cellStyle name="Normal 2 2" xfId="44" xr:uid="{00000000-0005-0000-0000-000014000000}"/>
    <cellStyle name="Normal 3" xfId="46" xr:uid="{00000000-0005-0000-0000-000015000000}"/>
    <cellStyle name="Normal 4" xfId="49" xr:uid="{00000000-0005-0000-0000-000016000000}"/>
    <cellStyle name="Normal 5" xfId="53" xr:uid="{00000000-0005-0000-0000-000017000000}"/>
    <cellStyle name="Normal 5 2" xfId="59" xr:uid="{00000000-0005-0000-0000-000018000000}"/>
    <cellStyle name="Normal 5 2 2" xfId="74" xr:uid="{00000000-0005-0000-0000-000019000000}"/>
    <cellStyle name="Normal 5 3" xfId="70" xr:uid="{00000000-0005-0000-0000-00001A000000}"/>
    <cellStyle name="Normal 6" xfId="65" xr:uid="{00000000-0005-0000-0000-00001B000000}"/>
    <cellStyle name="Normal 6 2" xfId="79" xr:uid="{50D2DDEC-AB89-44B3-ABE5-404C7505613E}"/>
    <cellStyle name="Normal 7" xfId="77" xr:uid="{10BE5230-617A-4115-9C20-BB5C93EED73E}"/>
    <cellStyle name="Normal_Sheet1 3" xfId="78" xr:uid="{9A4C5A6F-1ED8-4228-AE6B-5960DF8FD70E}"/>
    <cellStyle name="Style 1" xfId="20" xr:uid="{00000000-0005-0000-0000-00001E000000}"/>
    <cellStyle name="Акцент1" xfId="21" xr:uid="{00000000-0005-0000-0000-00001F000000}"/>
    <cellStyle name="Акцент2" xfId="22" xr:uid="{00000000-0005-0000-0000-000020000000}"/>
    <cellStyle name="Акцент3" xfId="23" xr:uid="{00000000-0005-0000-0000-000021000000}"/>
    <cellStyle name="Акцент4" xfId="24" xr:uid="{00000000-0005-0000-0000-000022000000}"/>
    <cellStyle name="Акцент5" xfId="25" xr:uid="{00000000-0005-0000-0000-000023000000}"/>
    <cellStyle name="Акцент6" xfId="26" xr:uid="{00000000-0005-0000-0000-000024000000}"/>
    <cellStyle name="Ввод " xfId="27" xr:uid="{00000000-0005-0000-0000-000025000000}"/>
    <cellStyle name="Вывод" xfId="28" xr:uid="{00000000-0005-0000-0000-000026000000}"/>
    <cellStyle name="Вычисление" xfId="29" xr:uid="{00000000-0005-0000-0000-000027000000}"/>
    <cellStyle name="Заголовок 1" xfId="30" xr:uid="{00000000-0005-0000-0000-000028000000}"/>
    <cellStyle name="Заголовок 2" xfId="31" xr:uid="{00000000-0005-0000-0000-000029000000}"/>
    <cellStyle name="Заголовок 3" xfId="32" xr:uid="{00000000-0005-0000-0000-00002A000000}"/>
    <cellStyle name="Заголовок 4" xfId="33" xr:uid="{00000000-0005-0000-0000-00002B000000}"/>
    <cellStyle name="Итог" xfId="34" xr:uid="{00000000-0005-0000-0000-00002C000000}"/>
    <cellStyle name="Контрольная ячейка" xfId="35" xr:uid="{00000000-0005-0000-0000-00002D000000}"/>
    <cellStyle name="Название" xfId="36" xr:uid="{00000000-0005-0000-0000-00002E000000}"/>
    <cellStyle name="Нейтральный" xfId="37" xr:uid="{00000000-0005-0000-0000-00002F000000}"/>
    <cellStyle name="Обычный 2" xfId="45" xr:uid="{00000000-0005-0000-0000-000031000000}"/>
    <cellStyle name="Обычный 3" xfId="48" xr:uid="{00000000-0005-0000-0000-000032000000}"/>
    <cellStyle name="Обычный 3 2" xfId="54" xr:uid="{00000000-0005-0000-0000-000033000000}"/>
    <cellStyle name="Обычный 3 2 2" xfId="60" xr:uid="{00000000-0005-0000-0000-000034000000}"/>
    <cellStyle name="Обычный 3 2 2 2" xfId="75" xr:uid="{00000000-0005-0000-0000-000035000000}"/>
    <cellStyle name="Обычный 3 2 3" xfId="71" xr:uid="{00000000-0005-0000-0000-000036000000}"/>
    <cellStyle name="Обычный 3 3" xfId="55" xr:uid="{00000000-0005-0000-0000-000037000000}"/>
    <cellStyle name="Обычный 3 3 2" xfId="62" xr:uid="{00000000-0005-0000-0000-000038000000}"/>
    <cellStyle name="Обычный 3 3 2 2" xfId="64" xr:uid="{00000000-0005-0000-0000-000039000000}"/>
    <cellStyle name="Обычный 3 3 2 2 2" xfId="67" xr:uid="{00000000-0005-0000-0000-00003A000000}"/>
    <cellStyle name="Обычный 3 3 3" xfId="61" xr:uid="{00000000-0005-0000-0000-00003B000000}"/>
    <cellStyle name="Обычный 3 3 3 2" xfId="76" xr:uid="{00000000-0005-0000-0000-00003C000000}"/>
    <cellStyle name="Обычный 3 4" xfId="56" xr:uid="{00000000-0005-0000-0000-00003D000000}"/>
    <cellStyle name="Обычный 3 4 2" xfId="63" xr:uid="{00000000-0005-0000-0000-00003E000000}"/>
    <cellStyle name="Обычный 3 4 2 2" xfId="68" xr:uid="{00000000-0005-0000-0000-00003F000000}"/>
    <cellStyle name="Обычный 3 5" xfId="57" xr:uid="{00000000-0005-0000-0000-000040000000}"/>
    <cellStyle name="Обычный 3 5 2" xfId="72" xr:uid="{00000000-0005-0000-0000-000041000000}"/>
    <cellStyle name="Обычный 3 6" xfId="66" xr:uid="{00000000-0005-0000-0000-000042000000}"/>
    <cellStyle name="Обычный 6" xfId="51" xr:uid="{00000000-0005-0000-0000-000043000000}"/>
    <cellStyle name="Обычный 6 2" xfId="58" xr:uid="{00000000-0005-0000-0000-000044000000}"/>
    <cellStyle name="Обычный 6 2 2" xfId="73" xr:uid="{00000000-0005-0000-0000-000045000000}"/>
    <cellStyle name="Обычный 6 3" xfId="69" xr:uid="{00000000-0005-0000-0000-000046000000}"/>
    <cellStyle name="Обычный 7" xfId="52" xr:uid="{00000000-0005-0000-0000-000047000000}"/>
    <cellStyle name="Плохой" xfId="38" xr:uid="{00000000-0005-0000-0000-000048000000}"/>
    <cellStyle name="Пояснение" xfId="39" xr:uid="{00000000-0005-0000-0000-000049000000}"/>
    <cellStyle name="Примечание" xfId="40" xr:uid="{00000000-0005-0000-0000-00004A000000}"/>
    <cellStyle name="Связанная ячейка" xfId="41" xr:uid="{00000000-0005-0000-0000-00004B000000}"/>
    <cellStyle name="Стиль 1" xfId="47" xr:uid="{00000000-0005-0000-0000-00004C000000}"/>
    <cellStyle name="Текст предупреждения" xfId="42" xr:uid="{00000000-0005-0000-0000-00004D000000}"/>
    <cellStyle name="Хороший" xfId="43" xr:uid="{00000000-0005-0000-0000-00004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m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IAMAAgAFAATQAAAAAAAAAAAAAAAAAAAAAAAAAAAAAAAAAAAAAAAAAAAAAAAAAAAAAAAAAAAAAAAAAAAAAAAAAAAAAAAAAAAAAAAAAAAAAAAAAAAAAAAAAAAAAAAAAAAAAAAADpBwQABQAZABEAFA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IwMjFaMCMGCSqGSIb3DQEJBDEWBBQ+ig14pgGV25XYGYhv/GgP+aSvRjArBgsqhkiG9w0BCRACDDEcMBowGDAWBBRE5xMFRVajmd/v2Zzf5CvSbEm8HjANBgkqhkiG9w0BAQEFAASCAQB0f3E0EBr+DWa8IJ+BocbMLx8K9okvQExSZZMb/aYRIY0/8n65mTUssfUXuyp0k/XH6Zbs6+6HlUFO7nL/HTOgSqHjj1mFhIidA7JNR0KXJ7EnsnrhUvhxcfY861FV1MElf68tbeFqr0yMhwDWckB0om5sAiIsnfU9Q24MsGDwVVreW5y/jiuUdWBb186jXUGuDClcqjlo5UKC7821/U2tfUK/w+jWwlcsf59jPg7zbOh7FhEisxs2FIfd4UXCbElMipzM8Ww56pqip8YT+6YX0PfR+RLSriOOhbQb7oK2oh68uJjQY8wNbpVNNjUrYZvq88fW04+gOXZX4d2GJlI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4</xdr:col>
          <xdr:colOff>63500</xdr:colOff>
          <xdr:row>29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12EA421-9AAC-92CD-73BB-CF8FB09DAA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FA3B0-EAD5-4EAF-B31A-4D49770C2C86}">
  <dimension ref="A1:N27"/>
  <sheetViews>
    <sheetView view="pageBreakPreview" zoomScaleNormal="100" zoomScaleSheetLayoutView="100" workbookViewId="0">
      <selection activeCell="B16" sqref="B16"/>
    </sheetView>
  </sheetViews>
  <sheetFormatPr defaultColWidth="8.85546875" defaultRowHeight="17.25"/>
  <cols>
    <col min="1" max="1" width="3.7109375" style="6" customWidth="1"/>
    <col min="2" max="2" width="36.7109375" style="3" customWidth="1"/>
    <col min="3" max="3" width="9.42578125" style="3" customWidth="1"/>
    <col min="4" max="4" width="10.28515625" style="4" customWidth="1"/>
    <col min="5" max="5" width="12.5703125" style="4" bestFit="1" customWidth="1"/>
    <col min="6" max="6" width="8.7109375" style="4" customWidth="1"/>
    <col min="7" max="7" width="14.42578125" style="4" customWidth="1"/>
    <col min="8" max="8" width="15.85546875" style="4" bestFit="1" customWidth="1"/>
    <col min="9" max="9" width="8.7109375" style="4" customWidth="1"/>
    <col min="10" max="10" width="12.85546875" style="4" customWidth="1"/>
    <col min="11" max="11" width="13.7109375" style="4" customWidth="1"/>
    <col min="12" max="12" width="9.42578125" style="4" customWidth="1"/>
    <col min="13" max="16384" width="8.85546875" style="4"/>
  </cols>
  <sheetData>
    <row r="1" spans="1:14" ht="20.25">
      <c r="A1" s="88" t="s">
        <v>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4">
      <c r="A2" s="89" t="s">
        <v>7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4">
      <c r="A3" s="89" t="s">
        <v>8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4">
      <c r="H4" s="1"/>
      <c r="I4" s="1"/>
      <c r="J4" s="1"/>
      <c r="K4" s="7" t="s">
        <v>9</v>
      </c>
    </row>
    <row r="5" spans="1:14" s="10" customFormat="1" ht="13.5" customHeight="1">
      <c r="A5" s="90" t="s">
        <v>0</v>
      </c>
      <c r="B5" s="90" t="s">
        <v>10</v>
      </c>
      <c r="C5" s="91" t="s">
        <v>11</v>
      </c>
      <c r="D5" s="92"/>
      <c r="E5" s="93"/>
      <c r="F5" s="91" t="s">
        <v>43</v>
      </c>
      <c r="G5" s="92"/>
      <c r="H5" s="93"/>
      <c r="I5" s="94" t="s">
        <v>12</v>
      </c>
      <c r="J5" s="95"/>
      <c r="K5" s="95"/>
    </row>
    <row r="6" spans="1:14" s="6" customFormat="1" ht="87" customHeight="1">
      <c r="A6" s="90"/>
      <c r="B6" s="90"/>
      <c r="C6" s="8" t="s">
        <v>13</v>
      </c>
      <c r="D6" s="8" t="s">
        <v>14</v>
      </c>
      <c r="E6" s="8" t="s">
        <v>15</v>
      </c>
      <c r="F6" s="8" t="s">
        <v>13</v>
      </c>
      <c r="G6" s="8" t="s">
        <v>14</v>
      </c>
      <c r="H6" s="8" t="s">
        <v>15</v>
      </c>
      <c r="I6" s="8" t="s">
        <v>13</v>
      </c>
      <c r="J6" s="8" t="s">
        <v>14</v>
      </c>
      <c r="K6" s="9" t="s">
        <v>15</v>
      </c>
    </row>
    <row r="7" spans="1:14" s="13" customFormat="1" ht="13.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2">
        <v>11</v>
      </c>
    </row>
    <row r="8" spans="1:14">
      <c r="A8" s="14">
        <v>1</v>
      </c>
      <c r="B8" s="15" t="s">
        <v>16</v>
      </c>
      <c r="C8" s="16">
        <v>1</v>
      </c>
      <c r="D8" s="17">
        <v>363500</v>
      </c>
      <c r="E8" s="18">
        <f>+D8*C8</f>
        <v>363500</v>
      </c>
      <c r="F8" s="16">
        <v>1</v>
      </c>
      <c r="G8" s="17">
        <v>450000</v>
      </c>
      <c r="H8" s="18">
        <f>+G8*F8</f>
        <v>450000</v>
      </c>
      <c r="I8" s="14">
        <f>+F8-C8</f>
        <v>0</v>
      </c>
      <c r="J8" s="17">
        <f>+G8-D8</f>
        <v>86500</v>
      </c>
      <c r="K8" s="87">
        <f>+H8-E8</f>
        <v>86500</v>
      </c>
      <c r="L8" s="20"/>
      <c r="M8" s="19"/>
      <c r="N8" s="19"/>
    </row>
    <row r="9" spans="1:14" ht="21" customHeight="1">
      <c r="A9" s="14">
        <v>2</v>
      </c>
      <c r="B9" s="21" t="s">
        <v>17</v>
      </c>
      <c r="C9" s="16">
        <v>1</v>
      </c>
      <c r="D9" s="17">
        <v>259000</v>
      </c>
      <c r="E9" s="18">
        <f t="shared" ref="E9:E21" si="0">+D9*C9</f>
        <v>259000</v>
      </c>
      <c r="F9" s="16">
        <v>1</v>
      </c>
      <c r="G9" s="17">
        <v>260000</v>
      </c>
      <c r="H9" s="18">
        <f t="shared" ref="H9:H21" si="1">+G9*F9</f>
        <v>260000</v>
      </c>
      <c r="I9" s="14">
        <f t="shared" ref="I9:K21" si="2">+F9-C9</f>
        <v>0</v>
      </c>
      <c r="J9" s="17">
        <f t="shared" si="2"/>
        <v>1000</v>
      </c>
      <c r="K9" s="87">
        <f t="shared" si="2"/>
        <v>1000</v>
      </c>
      <c r="L9" s="20"/>
      <c r="M9" s="19"/>
      <c r="N9" s="19"/>
    </row>
    <row r="10" spans="1:14" ht="39" customHeight="1">
      <c r="A10" s="14">
        <v>3</v>
      </c>
      <c r="B10" s="21" t="s">
        <v>18</v>
      </c>
      <c r="C10" s="16">
        <v>1</v>
      </c>
      <c r="D10" s="17">
        <v>259000</v>
      </c>
      <c r="E10" s="18">
        <f t="shared" si="0"/>
        <v>259000</v>
      </c>
      <c r="F10" s="16">
        <v>1</v>
      </c>
      <c r="G10" s="17">
        <v>259000</v>
      </c>
      <c r="H10" s="18">
        <f t="shared" si="1"/>
        <v>259000</v>
      </c>
      <c r="I10" s="22">
        <f t="shared" si="2"/>
        <v>0</v>
      </c>
      <c r="J10" s="17">
        <f t="shared" si="2"/>
        <v>0</v>
      </c>
      <c r="K10" s="87">
        <f t="shared" si="2"/>
        <v>0</v>
      </c>
      <c r="L10" s="20"/>
      <c r="M10" s="19"/>
      <c r="N10" s="19"/>
    </row>
    <row r="11" spans="1:14">
      <c r="A11" s="14">
        <v>4</v>
      </c>
      <c r="B11" s="21" t="s">
        <v>19</v>
      </c>
      <c r="C11" s="16">
        <v>1</v>
      </c>
      <c r="D11" s="17">
        <v>217000</v>
      </c>
      <c r="E11" s="18">
        <f t="shared" si="0"/>
        <v>217000</v>
      </c>
      <c r="F11" s="16">
        <v>1</v>
      </c>
      <c r="G11" s="17">
        <v>250000</v>
      </c>
      <c r="H11" s="18">
        <f t="shared" si="1"/>
        <v>250000</v>
      </c>
      <c r="I11" s="14">
        <f t="shared" si="2"/>
        <v>0</v>
      </c>
      <c r="J11" s="17">
        <f t="shared" si="2"/>
        <v>33000</v>
      </c>
      <c r="K11" s="34">
        <f t="shared" si="2"/>
        <v>33000</v>
      </c>
      <c r="L11" s="20"/>
      <c r="M11" s="19"/>
      <c r="N11" s="19"/>
    </row>
    <row r="12" spans="1:14">
      <c r="A12" s="14">
        <v>5</v>
      </c>
      <c r="B12" s="21" t="s">
        <v>20</v>
      </c>
      <c r="C12" s="16">
        <v>1</v>
      </c>
      <c r="D12" s="17">
        <v>185700</v>
      </c>
      <c r="E12" s="18">
        <f t="shared" si="0"/>
        <v>185700</v>
      </c>
      <c r="F12" s="16">
        <v>1</v>
      </c>
      <c r="G12" s="17">
        <v>185700</v>
      </c>
      <c r="H12" s="18">
        <f t="shared" si="1"/>
        <v>185700</v>
      </c>
      <c r="I12" s="14">
        <f>+F12-C12</f>
        <v>0</v>
      </c>
      <c r="J12" s="17">
        <f>+G12-D12</f>
        <v>0</v>
      </c>
      <c r="K12" s="34">
        <f>+H12-E12</f>
        <v>0</v>
      </c>
      <c r="L12" s="20"/>
      <c r="M12" s="19"/>
      <c r="N12" s="19"/>
    </row>
    <row r="13" spans="1:14">
      <c r="A13" s="14">
        <v>6</v>
      </c>
      <c r="B13" s="21" t="s">
        <v>21</v>
      </c>
      <c r="C13" s="16">
        <v>1</v>
      </c>
      <c r="D13" s="17">
        <v>135200</v>
      </c>
      <c r="E13" s="18">
        <f t="shared" si="0"/>
        <v>135200</v>
      </c>
      <c r="F13" s="16">
        <v>1</v>
      </c>
      <c r="G13" s="17">
        <v>135200</v>
      </c>
      <c r="H13" s="18">
        <f t="shared" si="1"/>
        <v>135200</v>
      </c>
      <c r="I13" s="14">
        <f t="shared" si="2"/>
        <v>0</v>
      </c>
      <c r="J13" s="17">
        <f t="shared" si="2"/>
        <v>0</v>
      </c>
      <c r="K13" s="34">
        <f t="shared" si="2"/>
        <v>0</v>
      </c>
      <c r="L13" s="20"/>
      <c r="M13" s="19"/>
      <c r="N13" s="19"/>
    </row>
    <row r="14" spans="1:14">
      <c r="A14" s="22">
        <v>7</v>
      </c>
      <c r="B14" s="21" t="s">
        <v>22</v>
      </c>
      <c r="C14" s="16">
        <v>1</v>
      </c>
      <c r="D14" s="17">
        <v>135200</v>
      </c>
      <c r="E14" s="18">
        <f t="shared" si="0"/>
        <v>135200</v>
      </c>
      <c r="F14" s="16">
        <v>1</v>
      </c>
      <c r="G14" s="17">
        <v>135200</v>
      </c>
      <c r="H14" s="18">
        <f t="shared" si="1"/>
        <v>135200</v>
      </c>
      <c r="I14" s="14">
        <f t="shared" si="2"/>
        <v>0</v>
      </c>
      <c r="J14" s="17">
        <f t="shared" si="2"/>
        <v>0</v>
      </c>
      <c r="K14" s="34">
        <f t="shared" si="2"/>
        <v>0</v>
      </c>
      <c r="L14" s="20"/>
      <c r="M14" s="19"/>
      <c r="N14" s="19"/>
    </row>
    <row r="15" spans="1:14">
      <c r="A15" s="14">
        <v>8</v>
      </c>
      <c r="B15" s="21" t="s">
        <v>23</v>
      </c>
      <c r="C15" s="16">
        <v>1</v>
      </c>
      <c r="D15" s="17">
        <v>135200</v>
      </c>
      <c r="E15" s="18">
        <f t="shared" si="0"/>
        <v>135200</v>
      </c>
      <c r="F15" s="16">
        <v>1</v>
      </c>
      <c r="G15" s="17">
        <v>135200</v>
      </c>
      <c r="H15" s="18">
        <f t="shared" si="1"/>
        <v>135200</v>
      </c>
      <c r="I15" s="14">
        <f t="shared" si="2"/>
        <v>0</v>
      </c>
      <c r="J15" s="17">
        <f t="shared" si="2"/>
        <v>0</v>
      </c>
      <c r="K15" s="34">
        <f t="shared" si="2"/>
        <v>0</v>
      </c>
      <c r="L15" s="20"/>
      <c r="M15" s="19"/>
      <c r="N15" s="19"/>
    </row>
    <row r="16" spans="1:14">
      <c r="A16" s="14">
        <v>9</v>
      </c>
      <c r="B16" s="21" t="s">
        <v>24</v>
      </c>
      <c r="C16" s="16">
        <v>1</v>
      </c>
      <c r="D16" s="17">
        <v>135200</v>
      </c>
      <c r="E16" s="18">
        <f t="shared" si="0"/>
        <v>135200</v>
      </c>
      <c r="F16" s="16">
        <v>1</v>
      </c>
      <c r="G16" s="17">
        <v>135200</v>
      </c>
      <c r="H16" s="18">
        <f t="shared" si="1"/>
        <v>135200</v>
      </c>
      <c r="I16" s="14">
        <f t="shared" si="2"/>
        <v>0</v>
      </c>
      <c r="J16" s="17">
        <f t="shared" si="2"/>
        <v>0</v>
      </c>
      <c r="K16" s="34">
        <f t="shared" si="2"/>
        <v>0</v>
      </c>
      <c r="L16" s="20"/>
      <c r="M16" s="19"/>
      <c r="N16" s="19"/>
    </row>
    <row r="17" spans="1:14">
      <c r="A17" s="14">
        <v>10</v>
      </c>
      <c r="B17" s="21" t="s">
        <v>25</v>
      </c>
      <c r="C17" s="16">
        <v>1.5</v>
      </c>
      <c r="D17" s="17">
        <v>135200</v>
      </c>
      <c r="E17" s="18">
        <f t="shared" si="0"/>
        <v>202800</v>
      </c>
      <c r="F17" s="16">
        <v>1.5</v>
      </c>
      <c r="G17" s="17">
        <v>135200</v>
      </c>
      <c r="H17" s="18">
        <f t="shared" si="1"/>
        <v>202800</v>
      </c>
      <c r="I17" s="14">
        <f t="shared" si="2"/>
        <v>0</v>
      </c>
      <c r="J17" s="17">
        <f t="shared" si="2"/>
        <v>0</v>
      </c>
      <c r="K17" s="34">
        <f t="shared" si="2"/>
        <v>0</v>
      </c>
      <c r="L17" s="20"/>
      <c r="M17" s="19"/>
      <c r="N17" s="19"/>
    </row>
    <row r="18" spans="1:14">
      <c r="A18" s="14">
        <v>11</v>
      </c>
      <c r="B18" s="21" t="s">
        <v>26</v>
      </c>
      <c r="C18" s="16">
        <v>2</v>
      </c>
      <c r="D18" s="17">
        <v>135200</v>
      </c>
      <c r="E18" s="18">
        <f t="shared" si="0"/>
        <v>270400</v>
      </c>
      <c r="F18" s="16">
        <v>2</v>
      </c>
      <c r="G18" s="17">
        <v>135200</v>
      </c>
      <c r="H18" s="18">
        <f t="shared" si="1"/>
        <v>270400</v>
      </c>
      <c r="I18" s="14">
        <f t="shared" si="2"/>
        <v>0</v>
      </c>
      <c r="J18" s="17">
        <f t="shared" si="2"/>
        <v>0</v>
      </c>
      <c r="K18" s="34">
        <f t="shared" si="2"/>
        <v>0</v>
      </c>
      <c r="L18" s="20"/>
      <c r="M18" s="19"/>
      <c r="N18" s="19"/>
    </row>
    <row r="19" spans="1:14">
      <c r="A19" s="14">
        <v>12</v>
      </c>
      <c r="B19" s="21" t="s">
        <v>27</v>
      </c>
      <c r="C19" s="16">
        <v>5</v>
      </c>
      <c r="D19" s="17">
        <v>135200</v>
      </c>
      <c r="E19" s="18">
        <f t="shared" si="0"/>
        <v>676000</v>
      </c>
      <c r="F19" s="16">
        <v>5</v>
      </c>
      <c r="G19" s="17">
        <v>135200</v>
      </c>
      <c r="H19" s="18">
        <f t="shared" si="1"/>
        <v>676000</v>
      </c>
      <c r="I19" s="14">
        <f t="shared" si="2"/>
        <v>0</v>
      </c>
      <c r="J19" s="17">
        <f t="shared" si="2"/>
        <v>0</v>
      </c>
      <c r="K19" s="34">
        <f t="shared" si="2"/>
        <v>0</v>
      </c>
      <c r="L19" s="20"/>
      <c r="M19" s="19"/>
      <c r="N19" s="19"/>
    </row>
    <row r="20" spans="1:14">
      <c r="A20" s="14">
        <v>13</v>
      </c>
      <c r="B20" s="21" t="s">
        <v>28</v>
      </c>
      <c r="C20" s="16">
        <v>1</v>
      </c>
      <c r="D20" s="17">
        <v>135200</v>
      </c>
      <c r="E20" s="18">
        <f t="shared" si="0"/>
        <v>135200</v>
      </c>
      <c r="F20" s="16">
        <v>1</v>
      </c>
      <c r="G20" s="17">
        <v>135200</v>
      </c>
      <c r="H20" s="18">
        <f t="shared" si="1"/>
        <v>135200</v>
      </c>
      <c r="I20" s="14">
        <f t="shared" si="2"/>
        <v>0</v>
      </c>
      <c r="J20" s="17">
        <f t="shared" si="2"/>
        <v>0</v>
      </c>
      <c r="K20" s="34">
        <f t="shared" si="2"/>
        <v>0</v>
      </c>
      <c r="L20" s="20"/>
      <c r="M20" s="19"/>
      <c r="N20" s="19"/>
    </row>
    <row r="21" spans="1:14" s="23" customFormat="1">
      <c r="A21" s="14">
        <v>14</v>
      </c>
      <c r="B21" s="21" t="s">
        <v>29</v>
      </c>
      <c r="C21" s="16">
        <v>4</v>
      </c>
      <c r="D21" s="17">
        <v>135200</v>
      </c>
      <c r="E21" s="18">
        <f t="shared" si="0"/>
        <v>540800</v>
      </c>
      <c r="F21" s="16">
        <v>4</v>
      </c>
      <c r="G21" s="17">
        <v>135200</v>
      </c>
      <c r="H21" s="18">
        <f t="shared" si="1"/>
        <v>540800</v>
      </c>
      <c r="I21" s="14">
        <f t="shared" si="2"/>
        <v>0</v>
      </c>
      <c r="J21" s="17">
        <f t="shared" si="2"/>
        <v>0</v>
      </c>
      <c r="K21" s="34">
        <f t="shared" si="2"/>
        <v>0</v>
      </c>
      <c r="L21" s="20"/>
      <c r="M21" s="19"/>
      <c r="N21" s="19"/>
    </row>
    <row r="22" spans="1:14">
      <c r="A22" s="24"/>
      <c r="B22" s="24" t="s">
        <v>3</v>
      </c>
      <c r="C22" s="25">
        <f>SUM(C8:C21)</f>
        <v>22.5</v>
      </c>
      <c r="D22" s="26"/>
      <c r="E22" s="27">
        <f>SUM(E8:E21)</f>
        <v>3650200</v>
      </c>
      <c r="F22" s="28">
        <f>SUM(F8:F21)</f>
        <v>22.5</v>
      </c>
      <c r="G22" s="28"/>
      <c r="H22" s="27">
        <f t="shared" ref="H22" si="3">SUM(H8:H21)</f>
        <v>3770700</v>
      </c>
      <c r="I22" s="27">
        <f>SUM(I8:I21)</f>
        <v>0</v>
      </c>
      <c r="J22" s="27"/>
      <c r="K22" s="35">
        <f>SUM(K8:K21)</f>
        <v>120500</v>
      </c>
    </row>
    <row r="23" spans="1:14">
      <c r="A23" s="29"/>
      <c r="B23" s="5"/>
      <c r="C23" s="2"/>
      <c r="D23" s="30"/>
      <c r="E23" s="30"/>
      <c r="F23" s="30"/>
      <c r="G23" s="30"/>
      <c r="H23" s="30"/>
      <c r="I23" s="30"/>
      <c r="J23" s="30"/>
      <c r="K23" s="30"/>
    </row>
    <row r="24" spans="1:14">
      <c r="B24" s="31" t="s">
        <v>30</v>
      </c>
      <c r="G24" s="4" t="s">
        <v>31</v>
      </c>
    </row>
    <row r="25" spans="1:14">
      <c r="B25" s="32"/>
    </row>
    <row r="26" spans="1:14">
      <c r="B26" s="33" t="s">
        <v>32</v>
      </c>
      <c r="G26" s="4" t="s">
        <v>42</v>
      </c>
    </row>
    <row r="27" spans="1:14">
      <c r="C27" s="4"/>
      <c r="D27" s="4" t="s">
        <v>33</v>
      </c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76979-A6DB-4785-8AE4-D1D01162819C}">
  <sheetPr codeName="Sheet1"/>
  <dimension ref="A1:N38"/>
  <sheetViews>
    <sheetView tabSelected="1" view="pageBreakPreview" topLeftCell="A22" zoomScaleNormal="100" workbookViewId="0">
      <selection activeCell="C30" sqref="C30:D30"/>
    </sheetView>
  </sheetViews>
  <sheetFormatPr defaultColWidth="8.85546875" defaultRowHeight="17.25"/>
  <cols>
    <col min="1" max="1" width="5.7109375" style="36" customWidth="1"/>
    <col min="2" max="2" width="42.85546875" style="66" customWidth="1"/>
    <col min="3" max="3" width="18.42578125" style="66" customWidth="1"/>
    <col min="4" max="4" width="18.7109375" style="36" customWidth="1"/>
    <col min="5" max="5" width="23" style="36" customWidth="1"/>
    <col min="6" max="6" width="0.140625" style="40" customWidth="1"/>
    <col min="7" max="7" width="8.85546875" style="36"/>
    <col min="8" max="8" width="14" style="36" customWidth="1"/>
    <col min="9" max="9" width="10.28515625" style="36" bestFit="1" customWidth="1"/>
    <col min="10" max="16384" width="8.85546875" style="36"/>
  </cols>
  <sheetData>
    <row r="1" spans="1:6" ht="20.25" customHeight="1">
      <c r="B1" s="37"/>
      <c r="C1" s="37"/>
      <c r="D1" s="97" t="s">
        <v>44</v>
      </c>
      <c r="E1" s="97"/>
      <c r="F1" s="36"/>
    </row>
    <row r="2" spans="1:6" ht="20.25" customHeight="1">
      <c r="B2" s="37"/>
      <c r="C2" s="37"/>
      <c r="D2" s="97" t="s">
        <v>2</v>
      </c>
      <c r="E2" s="97"/>
      <c r="F2" s="36"/>
    </row>
    <row r="3" spans="1:6" ht="20.25" customHeight="1">
      <c r="B3" s="37"/>
      <c r="C3" s="37"/>
      <c r="D3" s="97" t="s">
        <v>1</v>
      </c>
      <c r="E3" s="97"/>
      <c r="F3" s="36"/>
    </row>
    <row r="4" spans="1:6" ht="24.75" customHeight="1">
      <c r="B4" s="37"/>
      <c r="C4" s="37"/>
      <c r="D4" s="38"/>
      <c r="E4" s="38" t="s">
        <v>34</v>
      </c>
      <c r="F4" s="36"/>
    </row>
    <row r="5" spans="1:6" ht="20.25" customHeight="1">
      <c r="B5" s="37"/>
      <c r="C5" s="37"/>
      <c r="D5" s="38"/>
      <c r="E5" s="38" t="s">
        <v>35</v>
      </c>
      <c r="F5" s="36"/>
    </row>
    <row r="6" spans="1:6" ht="16.5" customHeight="1">
      <c r="B6" s="39"/>
      <c r="C6" s="39"/>
      <c r="D6" s="39"/>
      <c r="E6" s="39"/>
    </row>
    <row r="7" spans="1:6" ht="36.75" customHeight="1">
      <c r="A7" s="98" t="s">
        <v>36</v>
      </c>
      <c r="B7" s="98"/>
      <c r="C7" s="98"/>
      <c r="D7" s="98"/>
      <c r="E7" s="98"/>
    </row>
    <row r="8" spans="1:6" ht="24.75" customHeight="1">
      <c r="A8" s="98" t="s">
        <v>37</v>
      </c>
      <c r="B8" s="98"/>
      <c r="C8" s="98"/>
      <c r="D8" s="98"/>
      <c r="E8" s="98"/>
    </row>
    <row r="9" spans="1:6" ht="18" customHeight="1">
      <c r="A9" s="41"/>
      <c r="B9" s="42"/>
      <c r="C9" s="42"/>
      <c r="E9" s="43" t="s">
        <v>9</v>
      </c>
      <c r="F9" s="44"/>
    </row>
    <row r="10" spans="1:6" s="47" customFormat="1" ht="74.25" customHeight="1">
      <c r="A10" s="45" t="s">
        <v>0</v>
      </c>
      <c r="B10" s="45" t="s">
        <v>38</v>
      </c>
      <c r="C10" s="45" t="s">
        <v>13</v>
      </c>
      <c r="D10" s="45" t="s">
        <v>14</v>
      </c>
      <c r="E10" s="45" t="s">
        <v>39</v>
      </c>
      <c r="F10" s="46"/>
    </row>
    <row r="11" spans="1:6" s="50" customFormat="1" ht="12.75" customHeight="1">
      <c r="A11" s="48">
        <v>1</v>
      </c>
      <c r="B11" s="48">
        <v>2</v>
      </c>
      <c r="C11" s="48">
        <v>3</v>
      </c>
      <c r="D11" s="48">
        <v>4</v>
      </c>
      <c r="E11" s="48">
        <v>5</v>
      </c>
      <c r="F11" s="49" t="s">
        <v>40</v>
      </c>
    </row>
    <row r="12" spans="1:6" ht="21.75" customHeight="1">
      <c r="A12" s="51">
        <v>1</v>
      </c>
      <c r="B12" s="52" t="s">
        <v>16</v>
      </c>
      <c r="C12" s="53">
        <v>1</v>
      </c>
      <c r="D12" s="54">
        <v>450000</v>
      </c>
      <c r="E12" s="55">
        <f t="shared" ref="E12:E25" si="0">D12*C12</f>
        <v>450000</v>
      </c>
      <c r="F12" s="56" t="e">
        <f>D12+#REF!</f>
        <v>#REF!</v>
      </c>
    </row>
    <row r="13" spans="1:6" ht="21.75" customHeight="1">
      <c r="A13" s="51">
        <v>2</v>
      </c>
      <c r="B13" s="57" t="s">
        <v>17</v>
      </c>
      <c r="C13" s="53">
        <v>1</v>
      </c>
      <c r="D13" s="54">
        <v>260000</v>
      </c>
      <c r="E13" s="55">
        <f t="shared" si="0"/>
        <v>260000</v>
      </c>
      <c r="F13" s="56" t="e">
        <f>D13+#REF!</f>
        <v>#REF!</v>
      </c>
    </row>
    <row r="14" spans="1:6" ht="21.75" customHeight="1">
      <c r="A14" s="51">
        <v>3</v>
      </c>
      <c r="B14" s="57" t="s">
        <v>18</v>
      </c>
      <c r="C14" s="53">
        <v>1</v>
      </c>
      <c r="D14" s="54">
        <v>259000</v>
      </c>
      <c r="E14" s="55">
        <f t="shared" si="0"/>
        <v>259000</v>
      </c>
      <c r="F14" s="56" t="e">
        <f>D14+#REF!</f>
        <v>#REF!</v>
      </c>
    </row>
    <row r="15" spans="1:6" ht="21.75" customHeight="1">
      <c r="A15" s="51">
        <v>4</v>
      </c>
      <c r="B15" s="57" t="s">
        <v>19</v>
      </c>
      <c r="C15" s="53">
        <v>1</v>
      </c>
      <c r="D15" s="54">
        <v>250000</v>
      </c>
      <c r="E15" s="55">
        <f t="shared" si="0"/>
        <v>250000</v>
      </c>
      <c r="F15" s="56" t="e">
        <f>D15+#REF!</f>
        <v>#REF!</v>
      </c>
    </row>
    <row r="16" spans="1:6" ht="21.75" customHeight="1">
      <c r="A16" s="51">
        <v>5</v>
      </c>
      <c r="B16" s="57" t="s">
        <v>20</v>
      </c>
      <c r="C16" s="53">
        <v>1</v>
      </c>
      <c r="D16" s="54">
        <v>185700</v>
      </c>
      <c r="E16" s="55">
        <f>D16*C16</f>
        <v>185700</v>
      </c>
      <c r="F16" s="56" t="e">
        <f>D16+#REF!</f>
        <v>#REF!</v>
      </c>
    </row>
    <row r="17" spans="1:9" ht="21.75" customHeight="1">
      <c r="A17" s="51">
        <v>6</v>
      </c>
      <c r="B17" s="57" t="s">
        <v>21</v>
      </c>
      <c r="C17" s="53">
        <v>1</v>
      </c>
      <c r="D17" s="54">
        <v>135200</v>
      </c>
      <c r="E17" s="55">
        <f t="shared" si="0"/>
        <v>135200</v>
      </c>
      <c r="F17" s="56" t="e">
        <f>D17+#REF!</f>
        <v>#REF!</v>
      </c>
    </row>
    <row r="18" spans="1:9" ht="21.75" customHeight="1">
      <c r="A18" s="51">
        <v>7</v>
      </c>
      <c r="B18" s="57" t="s">
        <v>22</v>
      </c>
      <c r="C18" s="53">
        <v>1</v>
      </c>
      <c r="D18" s="54">
        <v>135200</v>
      </c>
      <c r="E18" s="55">
        <f t="shared" si="0"/>
        <v>135200</v>
      </c>
      <c r="F18" s="56"/>
    </row>
    <row r="19" spans="1:9" ht="21.75" customHeight="1">
      <c r="A19" s="51">
        <v>8</v>
      </c>
      <c r="B19" s="57" t="s">
        <v>23</v>
      </c>
      <c r="C19" s="53">
        <v>1</v>
      </c>
      <c r="D19" s="54">
        <v>135200</v>
      </c>
      <c r="E19" s="55">
        <f t="shared" si="0"/>
        <v>135200</v>
      </c>
      <c r="F19" s="56" t="e">
        <f>D19+#REF!</f>
        <v>#REF!</v>
      </c>
    </row>
    <row r="20" spans="1:9" ht="21.75" customHeight="1">
      <c r="A20" s="51">
        <v>9</v>
      </c>
      <c r="B20" s="57" t="s">
        <v>24</v>
      </c>
      <c r="C20" s="53">
        <v>1</v>
      </c>
      <c r="D20" s="54">
        <v>135200</v>
      </c>
      <c r="E20" s="55">
        <f t="shared" si="0"/>
        <v>135200</v>
      </c>
      <c r="F20" s="56" t="e">
        <f>D20+#REF!</f>
        <v>#REF!</v>
      </c>
    </row>
    <row r="21" spans="1:9" ht="21.75" customHeight="1">
      <c r="A21" s="51">
        <v>10</v>
      </c>
      <c r="B21" s="57" t="s">
        <v>25</v>
      </c>
      <c r="C21" s="58">
        <v>1.5</v>
      </c>
      <c r="D21" s="54">
        <v>135200</v>
      </c>
      <c r="E21" s="55">
        <f t="shared" si="0"/>
        <v>202800</v>
      </c>
      <c r="F21" s="56" t="e">
        <f>D21+#REF!</f>
        <v>#REF!</v>
      </c>
    </row>
    <row r="22" spans="1:9" ht="21.75" customHeight="1">
      <c r="A22" s="51">
        <v>11</v>
      </c>
      <c r="B22" s="57" t="s">
        <v>26</v>
      </c>
      <c r="C22" s="53">
        <v>2</v>
      </c>
      <c r="D22" s="54">
        <v>135200</v>
      </c>
      <c r="E22" s="55">
        <f t="shared" si="0"/>
        <v>270400</v>
      </c>
      <c r="F22" s="56" t="e">
        <f>D22+#REF!</f>
        <v>#REF!</v>
      </c>
    </row>
    <row r="23" spans="1:9" ht="21.75" customHeight="1">
      <c r="A23" s="51">
        <v>12</v>
      </c>
      <c r="B23" s="57" t="s">
        <v>27</v>
      </c>
      <c r="C23" s="53">
        <v>5</v>
      </c>
      <c r="D23" s="54">
        <v>135200</v>
      </c>
      <c r="E23" s="55">
        <f t="shared" si="0"/>
        <v>676000</v>
      </c>
      <c r="F23" s="56" t="e">
        <f>D23+#REF!</f>
        <v>#REF!</v>
      </c>
    </row>
    <row r="24" spans="1:9" ht="21.75" customHeight="1">
      <c r="A24" s="51">
        <v>13</v>
      </c>
      <c r="B24" s="57" t="s">
        <v>28</v>
      </c>
      <c r="C24" s="53">
        <v>1</v>
      </c>
      <c r="D24" s="54">
        <v>135200</v>
      </c>
      <c r="E24" s="55">
        <f t="shared" si="0"/>
        <v>135200</v>
      </c>
      <c r="F24" s="56" t="e">
        <f>D24+#REF!</f>
        <v>#REF!</v>
      </c>
    </row>
    <row r="25" spans="1:9" ht="21.75" customHeight="1">
      <c r="A25" s="51">
        <v>14</v>
      </c>
      <c r="B25" s="57" t="s">
        <v>29</v>
      </c>
      <c r="C25" s="53">
        <v>4</v>
      </c>
      <c r="D25" s="54">
        <v>135200</v>
      </c>
      <c r="E25" s="55">
        <f t="shared" si="0"/>
        <v>540800</v>
      </c>
      <c r="F25" s="56" t="e">
        <f>D25+#REF!</f>
        <v>#REF!</v>
      </c>
    </row>
    <row r="26" spans="1:9" ht="33" customHeight="1">
      <c r="A26" s="59"/>
      <c r="B26" s="60" t="s">
        <v>3</v>
      </c>
      <c r="C26" s="61">
        <f>SUM(C12:C25)</f>
        <v>22.5</v>
      </c>
      <c r="D26" s="62"/>
      <c r="E26" s="63">
        <f>SUM(E12:E25)</f>
        <v>3770700</v>
      </c>
      <c r="F26" s="64" t="e">
        <f>SUM(F12:F24)</f>
        <v>#REF!</v>
      </c>
      <c r="H26" s="65"/>
      <c r="I26" s="64"/>
    </row>
    <row r="27" spans="1:9" ht="10.5" hidden="1" customHeight="1"/>
    <row r="28" spans="1:9" ht="32.25" customHeight="1">
      <c r="B28" s="67"/>
      <c r="D28" s="68"/>
      <c r="I28" s="64"/>
    </row>
    <row r="29" spans="1:9" s="71" customFormat="1" ht="45.75" customHeight="1">
      <c r="A29" s="99" t="s">
        <v>41</v>
      </c>
      <c r="B29" s="99"/>
      <c r="C29" s="99"/>
      <c r="D29" s="99"/>
      <c r="E29" s="99"/>
      <c r="F29" s="69"/>
      <c r="G29" s="70"/>
      <c r="H29" s="69"/>
    </row>
    <row r="30" spans="1:9" s="72" customFormat="1" ht="107.25" customHeight="1">
      <c r="B30" s="73" t="s">
        <v>4</v>
      </c>
      <c r="C30" s="96"/>
      <c r="D30" s="96"/>
      <c r="E30" s="74" t="s">
        <v>5</v>
      </c>
    </row>
    <row r="31" spans="1:9" s="71" customFormat="1" ht="25.5" customHeight="1">
      <c r="A31" s="75"/>
      <c r="B31" s="75"/>
      <c r="C31" s="75"/>
      <c r="F31" s="70"/>
      <c r="G31" s="70"/>
    </row>
    <row r="32" spans="1:9" s="76" customFormat="1" ht="36.75" customHeight="1">
      <c r="B32" s="77"/>
      <c r="C32" s="78"/>
      <c r="D32" s="79"/>
    </row>
    <row r="33" spans="2:14" s="76" customFormat="1" ht="20.25" customHeight="1">
      <c r="B33" s="77"/>
      <c r="C33" s="78"/>
      <c r="D33" s="79"/>
    </row>
    <row r="34" spans="2:14" s="82" customFormat="1" ht="26.25" customHeight="1">
      <c r="B34" s="80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</row>
    <row r="35" spans="2:14" s="82" customFormat="1" ht="12.75" customHeight="1">
      <c r="B35" s="83"/>
      <c r="D35" s="84"/>
      <c r="E35" s="81"/>
      <c r="F35" s="81"/>
      <c r="G35" s="81"/>
      <c r="H35" s="81"/>
      <c r="I35" s="81"/>
      <c r="J35" s="81"/>
      <c r="K35" s="81"/>
      <c r="L35" s="81"/>
      <c r="M35" s="81"/>
      <c r="N35" s="81"/>
    </row>
    <row r="36" spans="2:14" s="82" customFormat="1" ht="27" customHeight="1">
      <c r="B36" s="80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</row>
    <row r="37" spans="2:14" s="82" customFormat="1" ht="13.5" customHeight="1">
      <c r="D37" s="84"/>
      <c r="E37" s="81"/>
      <c r="F37" s="81"/>
      <c r="G37" s="81"/>
      <c r="H37" s="81"/>
      <c r="I37" s="81"/>
      <c r="J37" s="81"/>
      <c r="K37" s="81"/>
      <c r="L37" s="81"/>
      <c r="M37" s="81"/>
      <c r="N37" s="81"/>
    </row>
    <row r="38" spans="2:14" s="82" customFormat="1">
      <c r="B38" s="85"/>
      <c r="D38" s="86"/>
      <c r="E38" s="81"/>
      <c r="F38" s="81"/>
      <c r="G38" s="81"/>
      <c r="H38" s="81"/>
      <c r="I38" s="81"/>
      <c r="J38" s="81"/>
      <c r="K38" s="81"/>
      <c r="L38" s="81"/>
      <c r="M38" s="81"/>
      <c r="N38" s="81"/>
    </row>
  </sheetData>
  <mergeCells count="7">
    <mergeCell ref="C30:D30"/>
    <mergeCell ref="D1:E1"/>
    <mergeCell ref="D2:E2"/>
    <mergeCell ref="D3:E3"/>
    <mergeCell ref="A7:E7"/>
    <mergeCell ref="A8:E8"/>
    <mergeCell ref="A29:E29"/>
  </mergeCells>
  <pageMargins left="0.15748031496063" right="0.15748031496063" top="0.2" bottom="0.15748031496063" header="0.15748031496063" footer="0.15748031496063"/>
  <pageSetup scale="94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29</xdr:row>
                <xdr:rowOff>0</xdr:rowOff>
              </from>
              <to>
                <xdr:col>4</xdr:col>
                <xdr:colOff>66675</xdr:colOff>
                <xdr:row>29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https://mul2.yerevan.am/tasks/2159231/oneclick?token=b435a2c43adc6368669471df84f298a8</cp:keywords>
  <cp:lastModifiedBy>Lusine Petrosyan</cp:lastModifiedBy>
  <cp:lastPrinted>2025-04-10T11:47:54Z</cp:lastPrinted>
  <dcterms:created xsi:type="dcterms:W3CDTF">1996-10-14T23:33:28Z</dcterms:created>
  <dcterms:modified xsi:type="dcterms:W3CDTF">2025-04-25T13:18:33Z</dcterms:modified>
</cp:coreProperties>
</file>